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3 " sheetId="1" r:id="rId1"/>
  </sheets>
  <definedNames>
    <definedName name="_xlnm._FilterDatabase" localSheetId="0" hidden="1">'Приложение 3 '!$B$12:$J$69</definedName>
    <definedName name="_xlnm.Print_Titles" localSheetId="0">'Приложение 3 '!$9:$11</definedName>
    <definedName name="_xlnm.Print_Area" localSheetId="0">'Приложение 3 '!$A$1:$J$76</definedName>
  </definedNames>
  <calcPr calcId="145621"/>
</workbook>
</file>

<file path=xl/calcChain.xml><?xml version="1.0" encoding="utf-8"?>
<calcChain xmlns="http://schemas.openxmlformats.org/spreadsheetml/2006/main">
  <c r="G12" i="1" l="1"/>
  <c r="H12" i="1"/>
  <c r="G67" i="1"/>
  <c r="G65" i="1"/>
  <c r="G60" i="1"/>
  <c r="G56" i="1"/>
  <c r="G53" i="1"/>
  <c r="G50" i="1"/>
  <c r="G43" i="1"/>
  <c r="G40" i="1"/>
  <c r="G35" i="1"/>
  <c r="G27" i="1"/>
  <c r="G23" i="1"/>
  <c r="G21" i="1"/>
  <c r="F12" i="1"/>
  <c r="I18" i="1"/>
  <c r="J18" i="1"/>
  <c r="H43" i="1" l="1"/>
  <c r="I47" i="1"/>
  <c r="J47" i="1"/>
  <c r="H65" i="1"/>
  <c r="F65" i="1"/>
  <c r="F43" i="1"/>
  <c r="H67" i="1" l="1"/>
  <c r="H60" i="1"/>
  <c r="H56" i="1"/>
  <c r="H53" i="1"/>
  <c r="H50" i="1"/>
  <c r="H40" i="1"/>
  <c r="H35" i="1"/>
  <c r="H27" i="1"/>
  <c r="H23" i="1"/>
  <c r="H21" i="1"/>
  <c r="J22" i="1"/>
  <c r="J21" i="1" l="1"/>
  <c r="H69" i="1"/>
  <c r="G69" i="1"/>
  <c r="I15" i="1"/>
  <c r="I14" i="1"/>
  <c r="I13" i="1"/>
  <c r="F27" i="1"/>
  <c r="F23" i="1"/>
  <c r="J69" i="1" l="1"/>
  <c r="I12" i="1"/>
  <c r="I68" i="1"/>
  <c r="F67" i="1"/>
  <c r="F60" i="1"/>
  <c r="F56" i="1"/>
  <c r="F53" i="1"/>
  <c r="F50" i="1"/>
  <c r="F40" i="1"/>
  <c r="F35" i="1"/>
  <c r="F21" i="1"/>
  <c r="F69" i="1" l="1"/>
  <c r="I69" i="1" s="1"/>
  <c r="I66" i="1"/>
  <c r="I65" i="1" s="1"/>
  <c r="I64" i="1"/>
  <c r="I63" i="1"/>
  <c r="I62" i="1"/>
  <c r="I61" i="1"/>
  <c r="I59" i="1"/>
  <c r="I58" i="1"/>
  <c r="I57" i="1"/>
  <c r="I55" i="1"/>
  <c r="I53" i="1"/>
  <c r="I52" i="1"/>
  <c r="I51" i="1"/>
  <c r="I49" i="1"/>
  <c r="I48" i="1"/>
  <c r="I46" i="1"/>
  <c r="I45" i="1"/>
  <c r="I44" i="1"/>
  <c r="I42" i="1"/>
  <c r="I41" i="1"/>
  <c r="I40" i="1"/>
  <c r="I39" i="1"/>
  <c r="I38" i="1"/>
  <c r="I37" i="1"/>
  <c r="I36" i="1"/>
  <c r="I34" i="1"/>
  <c r="I33" i="1"/>
  <c r="I32" i="1"/>
  <c r="I31" i="1"/>
  <c r="I30" i="1"/>
  <c r="I29" i="1"/>
  <c r="I28" i="1"/>
  <c r="I26" i="1"/>
  <c r="I25" i="1"/>
  <c r="I24" i="1"/>
  <c r="I22" i="1"/>
  <c r="I20" i="1"/>
  <c r="I19" i="1"/>
  <c r="I17" i="1"/>
  <c r="I16" i="1"/>
  <c r="J13" i="1"/>
  <c r="J14" i="1"/>
  <c r="J15" i="1"/>
  <c r="J16" i="1"/>
  <c r="J17" i="1"/>
  <c r="J19" i="1"/>
  <c r="J20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8" i="1"/>
  <c r="J49" i="1"/>
  <c r="J50" i="1"/>
  <c r="J51" i="1"/>
  <c r="J52" i="1"/>
  <c r="J53" i="1"/>
  <c r="J55" i="1"/>
  <c r="J56" i="1"/>
  <c r="J57" i="1"/>
  <c r="J58" i="1"/>
  <c r="J59" i="1"/>
  <c r="J60" i="1"/>
  <c r="J61" i="1"/>
  <c r="J62" i="1"/>
  <c r="J63" i="1"/>
  <c r="J64" i="1"/>
  <c r="J66" i="1"/>
  <c r="J65" i="1" s="1"/>
  <c r="J67" i="1"/>
  <c r="J68" i="1"/>
  <c r="J12" i="1"/>
  <c r="I23" i="1"/>
  <c r="I67" i="1"/>
  <c r="I60" i="1"/>
  <c r="I56" i="1"/>
  <c r="I50" i="1"/>
  <c r="I43" i="1"/>
  <c r="I35" i="1"/>
  <c r="I27" i="1"/>
  <c r="I21" i="1" l="1"/>
</calcChain>
</file>

<file path=xl/sharedStrings.xml><?xml version="1.0" encoding="utf-8"?>
<sst xmlns="http://schemas.openxmlformats.org/spreadsheetml/2006/main" count="74" uniqueCount="74">
  <si>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</si>
  <si>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</si>
  <si>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</si>
  <si>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</si>
  <si>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</si>
  <si>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</si>
  <si>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</si>
  <si>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</si>
  <si>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</si>
  <si>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</si>
  <si>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</si>
  <si>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</si>
  <si>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</si>
  <si>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</si>
  <si>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</si>
  <si>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</si>
  <si>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</si>
  <si>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</si>
  <si>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</si>
  <si>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</si>
  <si>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</si>
  <si>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</si>
  <si>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</si>
  <si>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</si>
  <si>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</si>
  <si>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</si>
  <si>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</si>
  <si>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</si>
  <si>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</si>
  <si>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</si>
  <si>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</si>
  <si>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</si>
  <si>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</si>
  <si>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</si>
  <si>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</si>
  <si>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</si>
  <si>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</si>
  <si>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</si>
  <si>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</si>
  <si>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</si>
  <si>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</si>
  <si>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</si>
  <si>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</si>
  <si>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</si>
  <si>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</si>
  <si>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</si>
  <si>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</si>
  <si>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</si>
  <si>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</si>
  <si>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</si>
  <si>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</si>
  <si>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</si>
  <si>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</si>
  <si>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</si>
  <si>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</si>
  <si>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</si>
  <si>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</si>
  <si>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</si>
  <si>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</si>
  <si>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</si>
  <si>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 xml:space="preserve">Приложение 3
к пояснительной записке </t>
  </si>
  <si>
    <t xml:space="preserve">к отчету об исполнении бюджета </t>
  </si>
  <si>
    <t>Наименование показателя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</si>
  <si>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</si>
  <si>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</si>
  <si>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 уточненной сводной бюджетной росписи на год</t>
  </si>
  <si>
    <t>Утвержденный план на 
2026 год*, тыс. рублей</t>
  </si>
  <si>
    <t>*Утвержденный план на 2026 год соответствует плановым показателям, утвержденным решением Думы города Югорска от 19.12.2025 № 88 "О бюджета города Югорска на 2026 год и на плановый период 2027 и 2028 годов"</t>
  </si>
  <si>
    <t>Обеспечение проведения выборов и референдумов</t>
  </si>
  <si>
    <t>Уточненная сводная бюджетная роспись на 
2026 год**, тыс. рублей</t>
  </si>
  <si>
    <t>**Уточненная сводная бюджетная роспись на 2026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</si>
  <si>
    <t>города Югорска за 1 полугодие 2026 года</t>
  </si>
  <si>
    <t xml:space="preserve">Сведения об исполнении бюджета города Югорска за 1 полугодие 2026 года по расходам в разрезе разделов и подразделов классификации расходов 
в сравнении с плановыми значениями на 2026 год </t>
  </si>
  <si>
    <t>Исполнено за 1 полугодие 2026 года,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</si>
</sst>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left" wrapText="1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0" fontId="1" fillId="2" borderId="0" xfId="0" applyFont="1" applyFill="1" applyAlignment="1">
      <alignment horizontal="left" wrapText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GridLines="0" tabSelected="1" view="pageBreakPreview" zoomScaleNormal="100" zoomScaleSheetLayoutView="100" workbookViewId="0">
      <selection activeCell="A6" sqref="A6:J6"/>
    </sheetView>
  </sheetViews>
  <sheetFormatPr defaultColWidth="8.88671875"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9" width="17.6640625" style="3" customWidth="1"/>
    <col min="10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customHeight="1" x14ac:dyDescent="0.3">
      <c r="A1" s="13"/>
      <c r="B1" s="13"/>
      <c r="C1" s="13"/>
      <c r="D1" s="13"/>
      <c r="E1" s="13"/>
      <c r="F1" s="13"/>
      <c r="G1" s="34" t="s">
        <v>60</v>
      </c>
      <c r="H1" s="34"/>
      <c r="I1" s="34"/>
      <c r="J1" s="34"/>
    </row>
    <row r="2" spans="1:11" ht="16.8" x14ac:dyDescent="0.3">
      <c r="A2" s="14"/>
      <c r="B2" s="14"/>
      <c r="C2" s="14"/>
      <c r="D2" s="14"/>
      <c r="E2" s="14"/>
      <c r="F2" s="14"/>
      <c r="G2" s="14"/>
      <c r="H2" s="35" t="s">
        <v>61</v>
      </c>
      <c r="I2" s="35"/>
      <c r="J2" s="35"/>
      <c r="K2" s="1"/>
    </row>
    <row r="3" spans="1:11" ht="16.8" x14ac:dyDescent="0.3">
      <c r="A3" s="14"/>
      <c r="B3" s="14"/>
      <c r="C3" s="14"/>
      <c r="D3" s="14"/>
      <c r="E3" s="14"/>
      <c r="F3" s="14"/>
      <c r="G3" s="14"/>
      <c r="H3" s="35" t="s">
        <v>71</v>
      </c>
      <c r="I3" s="35"/>
      <c r="J3" s="35"/>
      <c r="K3" s="1"/>
    </row>
    <row r="5" spans="1:11" ht="0.6" customHeight="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27" t="s">
        <v>72</v>
      </c>
      <c r="B6" s="27"/>
      <c r="C6" s="27"/>
      <c r="D6" s="27"/>
      <c r="E6" s="27"/>
      <c r="F6" s="27"/>
      <c r="G6" s="27"/>
      <c r="H6" s="27"/>
      <c r="I6" s="27"/>
      <c r="J6" s="27"/>
      <c r="K6" s="1"/>
    </row>
    <row r="7" spans="1:11" ht="3.6" customHeight="1" x14ac:dyDescent="0.3">
      <c r="A7" s="28"/>
      <c r="B7" s="28"/>
      <c r="C7" s="28"/>
      <c r="D7" s="28"/>
      <c r="E7" s="28"/>
      <c r="F7" s="28"/>
      <c r="G7" s="28"/>
      <c r="H7" s="28"/>
      <c r="I7" s="28"/>
      <c r="J7" s="28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/>
      <c r="K8" s="1"/>
    </row>
    <row r="9" spans="1:11" ht="31.2" customHeight="1" x14ac:dyDescent="0.3">
      <c r="A9" s="5"/>
      <c r="B9" s="29" t="s">
        <v>62</v>
      </c>
      <c r="C9" s="29"/>
      <c r="D9" s="30" t="s">
        <v>58</v>
      </c>
      <c r="E9" s="30"/>
      <c r="F9" s="26" t="s">
        <v>66</v>
      </c>
      <c r="G9" s="26" t="s">
        <v>69</v>
      </c>
      <c r="H9" s="26" t="s">
        <v>73</v>
      </c>
      <c r="I9" s="26" t="s">
        <v>57</v>
      </c>
      <c r="J9" s="26"/>
      <c r="K9" s="1"/>
    </row>
    <row r="10" spans="1:11" s="12" customFormat="1" ht="65.400000000000006" customHeight="1" x14ac:dyDescent="0.25">
      <c r="A10" s="10"/>
      <c r="B10" s="29"/>
      <c r="C10" s="29"/>
      <c r="D10" s="16" t="s">
        <v>56</v>
      </c>
      <c r="E10" s="16" t="s">
        <v>55</v>
      </c>
      <c r="F10" s="26"/>
      <c r="G10" s="26"/>
      <c r="H10" s="29"/>
      <c r="I10" s="15" t="s">
        <v>59</v>
      </c>
      <c r="J10" s="15" t="s">
        <v>65</v>
      </c>
      <c r="K10" s="11"/>
    </row>
    <row r="11" spans="1:11" x14ac:dyDescent="0.3">
      <c r="A11" s="1"/>
      <c r="B11" s="29">
        <v>1</v>
      </c>
      <c r="C11" s="29"/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1"/>
    </row>
    <row r="12" spans="1:11" x14ac:dyDescent="0.3">
      <c r="A12" s="6"/>
      <c r="B12" s="31" t="s">
        <v>54</v>
      </c>
      <c r="C12" s="31"/>
      <c r="D12" s="7">
        <v>1</v>
      </c>
      <c r="E12" s="7">
        <v>0</v>
      </c>
      <c r="F12" s="17">
        <f>F13+F14+F15+F16+F17+F19+F20+F18</f>
        <v>629798.80000000005</v>
      </c>
      <c r="G12" s="17">
        <f t="shared" ref="G12:H12" si="0">G13+G14+G15+G16+G17+G19+G20+G18</f>
        <v>628957.5</v>
      </c>
      <c r="H12" s="17">
        <f t="shared" si="0"/>
        <v>298696.80000000005</v>
      </c>
      <c r="I12" s="18">
        <f>H12/F12*100</f>
        <v>47.427337111471161</v>
      </c>
      <c r="J12" s="17">
        <f>H12/G12*100</f>
        <v>47.490776403811076</v>
      </c>
      <c r="K12" s="6"/>
    </row>
    <row r="13" spans="1:11" ht="30.6" customHeight="1" x14ac:dyDescent="0.3">
      <c r="A13" s="6"/>
      <c r="B13" s="32" t="s">
        <v>53</v>
      </c>
      <c r="C13" s="32"/>
      <c r="D13" s="8">
        <v>1</v>
      </c>
      <c r="E13" s="8">
        <v>2</v>
      </c>
      <c r="F13" s="19">
        <v>8913.5</v>
      </c>
      <c r="G13" s="19">
        <v>8913.5</v>
      </c>
      <c r="H13" s="19">
        <v>4072.1</v>
      </c>
      <c r="I13" s="20">
        <f>H13/F13*100</f>
        <v>45.684635665002524</v>
      </c>
      <c r="J13" s="19">
        <f t="shared" ref="J13:J68" si="1">H13/G13*100</f>
        <v>45.684635665002524</v>
      </c>
      <c r="K13" s="6"/>
    </row>
    <row r="14" spans="1:11" ht="34.200000000000003" customHeight="1" x14ac:dyDescent="0.3">
      <c r="A14" s="6"/>
      <c r="B14" s="32" t="s">
        <v>52</v>
      </c>
      <c r="C14" s="32"/>
      <c r="D14" s="8">
        <v>1</v>
      </c>
      <c r="E14" s="8">
        <v>3</v>
      </c>
      <c r="F14" s="19">
        <v>12385</v>
      </c>
      <c r="G14" s="19">
        <v>12384.9</v>
      </c>
      <c r="H14" s="19">
        <v>6649.2</v>
      </c>
      <c r="I14" s="20">
        <f>H14/F14*100</f>
        <v>53.687525232135648</v>
      </c>
      <c r="J14" s="19">
        <f t="shared" si="1"/>
        <v>53.687958723929952</v>
      </c>
      <c r="K14" s="6"/>
    </row>
    <row r="15" spans="1:11" ht="33" customHeight="1" x14ac:dyDescent="0.3">
      <c r="A15" s="6"/>
      <c r="B15" s="32" t="s">
        <v>64</v>
      </c>
      <c r="C15" s="32"/>
      <c r="D15" s="8">
        <v>1</v>
      </c>
      <c r="E15" s="8">
        <v>4</v>
      </c>
      <c r="F15" s="19">
        <v>185168.2</v>
      </c>
      <c r="G15" s="19">
        <v>185168.2</v>
      </c>
      <c r="H15" s="19">
        <v>96739.5</v>
      </c>
      <c r="I15" s="20">
        <f>H15/F15*100</f>
        <v>52.244121830854318</v>
      </c>
      <c r="J15" s="19">
        <f t="shared" si="1"/>
        <v>52.244121830854318</v>
      </c>
      <c r="K15" s="6"/>
    </row>
    <row r="16" spans="1:11" x14ac:dyDescent="0.3">
      <c r="A16" s="6"/>
      <c r="B16" s="32" t="s">
        <v>51</v>
      </c>
      <c r="C16" s="32"/>
      <c r="D16" s="8">
        <v>1</v>
      </c>
      <c r="E16" s="8">
        <v>5</v>
      </c>
      <c r="F16" s="19">
        <v>51.2</v>
      </c>
      <c r="G16" s="19">
        <v>51.2</v>
      </c>
      <c r="H16" s="19">
        <v>0</v>
      </c>
      <c r="I16" s="20">
        <f t="shared" ref="I16:I67" si="2">H16/F16*100</f>
        <v>0</v>
      </c>
      <c r="J16" s="19">
        <f t="shared" si="1"/>
        <v>0</v>
      </c>
      <c r="K16" s="6"/>
    </row>
    <row r="17" spans="1:11" ht="34.950000000000003" customHeight="1" x14ac:dyDescent="0.3">
      <c r="A17" s="6"/>
      <c r="B17" s="32" t="s">
        <v>50</v>
      </c>
      <c r="C17" s="32"/>
      <c r="D17" s="8">
        <v>1</v>
      </c>
      <c r="E17" s="8">
        <v>6</v>
      </c>
      <c r="F17" s="19">
        <v>62084</v>
      </c>
      <c r="G17" s="19">
        <v>62083.9</v>
      </c>
      <c r="H17" s="19">
        <v>34385.800000000003</v>
      </c>
      <c r="I17" s="20">
        <f t="shared" si="2"/>
        <v>55.385928741704795</v>
      </c>
      <c r="J17" s="19">
        <f t="shared" si="1"/>
        <v>55.386017953124721</v>
      </c>
      <c r="K17" s="6"/>
    </row>
    <row r="18" spans="1:11" ht="19.8" customHeight="1" x14ac:dyDescent="0.3">
      <c r="A18" s="6"/>
      <c r="B18" s="22" t="s">
        <v>68</v>
      </c>
      <c r="C18" s="23"/>
      <c r="D18" s="8">
        <v>1</v>
      </c>
      <c r="E18" s="8">
        <v>7</v>
      </c>
      <c r="F18" s="19">
        <v>8602</v>
      </c>
      <c r="G18" s="19">
        <v>8602</v>
      </c>
      <c r="H18" s="19">
        <v>0</v>
      </c>
      <c r="I18" s="20">
        <f t="shared" si="2"/>
        <v>0</v>
      </c>
      <c r="J18" s="19">
        <f t="shared" si="1"/>
        <v>0</v>
      </c>
      <c r="K18" s="6"/>
    </row>
    <row r="19" spans="1:11" x14ac:dyDescent="0.3">
      <c r="A19" s="6"/>
      <c r="B19" s="32" t="s">
        <v>49</v>
      </c>
      <c r="C19" s="32"/>
      <c r="D19" s="8">
        <v>1</v>
      </c>
      <c r="E19" s="8">
        <v>11</v>
      </c>
      <c r="F19" s="19">
        <v>2000</v>
      </c>
      <c r="G19" s="19">
        <v>2000</v>
      </c>
      <c r="H19" s="19">
        <v>0</v>
      </c>
      <c r="I19" s="20">
        <f t="shared" si="2"/>
        <v>0</v>
      </c>
      <c r="J19" s="19">
        <f t="shared" si="1"/>
        <v>0</v>
      </c>
      <c r="K19" s="6"/>
    </row>
    <row r="20" spans="1:11" x14ac:dyDescent="0.3">
      <c r="A20" s="6"/>
      <c r="B20" s="32" t="s">
        <v>48</v>
      </c>
      <c r="C20" s="32"/>
      <c r="D20" s="8">
        <v>1</v>
      </c>
      <c r="E20" s="8">
        <v>13</v>
      </c>
      <c r="F20" s="19">
        <v>350594.9</v>
      </c>
      <c r="G20" s="19">
        <v>349753.8</v>
      </c>
      <c r="H20" s="19">
        <v>156850.20000000001</v>
      </c>
      <c r="I20" s="20">
        <f t="shared" si="2"/>
        <v>44.738300528615788</v>
      </c>
      <c r="J20" s="19">
        <f t="shared" si="1"/>
        <v>44.845888736591291</v>
      </c>
      <c r="K20" s="6"/>
    </row>
    <row r="21" spans="1:11" x14ac:dyDescent="0.3">
      <c r="A21" s="6"/>
      <c r="B21" s="31" t="s">
        <v>47</v>
      </c>
      <c r="C21" s="31"/>
      <c r="D21" s="7">
        <v>2</v>
      </c>
      <c r="E21" s="7">
        <v>0</v>
      </c>
      <c r="F21" s="17">
        <f>F22</f>
        <v>11257.7</v>
      </c>
      <c r="G21" s="17">
        <f>G22</f>
        <v>11257.7</v>
      </c>
      <c r="H21" s="17">
        <f t="shared" ref="H21" si="3">H22</f>
        <v>5636.8</v>
      </c>
      <c r="I21" s="18">
        <f t="shared" si="2"/>
        <v>50.070618332341418</v>
      </c>
      <c r="J21" s="17">
        <f>H21/G21*100</f>
        <v>50.070618332341418</v>
      </c>
      <c r="K21" s="6"/>
    </row>
    <row r="22" spans="1:11" x14ac:dyDescent="0.3">
      <c r="A22" s="6"/>
      <c r="B22" s="32" t="s">
        <v>46</v>
      </c>
      <c r="C22" s="32"/>
      <c r="D22" s="8">
        <v>2</v>
      </c>
      <c r="E22" s="8">
        <v>3</v>
      </c>
      <c r="F22" s="19">
        <v>11257.7</v>
      </c>
      <c r="G22" s="19">
        <v>11257.7</v>
      </c>
      <c r="H22" s="19">
        <v>5636.8</v>
      </c>
      <c r="I22" s="20">
        <f t="shared" si="2"/>
        <v>50.070618332341418</v>
      </c>
      <c r="J22" s="19">
        <f>H22/G22*100</f>
        <v>50.070618332341418</v>
      </c>
      <c r="K22" s="6"/>
    </row>
    <row r="23" spans="1:11" x14ac:dyDescent="0.3">
      <c r="A23" s="6"/>
      <c r="B23" s="31" t="s">
        <v>45</v>
      </c>
      <c r="C23" s="31"/>
      <c r="D23" s="7">
        <v>3</v>
      </c>
      <c r="E23" s="7">
        <v>0</v>
      </c>
      <c r="F23" s="17">
        <f>F24+F25+F26</f>
        <v>11857.2</v>
      </c>
      <c r="G23" s="17">
        <f>G24+G25+G26</f>
        <v>11816.4</v>
      </c>
      <c r="H23" s="17">
        <f t="shared" ref="H23" si="4">H24+H25+H26</f>
        <v>4991.8</v>
      </c>
      <c r="I23" s="18">
        <f t="shared" si="2"/>
        <v>42.099315184023204</v>
      </c>
      <c r="J23" s="17">
        <f t="shared" si="1"/>
        <v>42.244676889746458</v>
      </c>
      <c r="K23" s="6"/>
    </row>
    <row r="24" spans="1:11" x14ac:dyDescent="0.3">
      <c r="A24" s="6"/>
      <c r="B24" s="32" t="s">
        <v>44</v>
      </c>
      <c r="C24" s="32"/>
      <c r="D24" s="8">
        <v>3</v>
      </c>
      <c r="E24" s="8">
        <v>4</v>
      </c>
      <c r="F24" s="19">
        <v>7700</v>
      </c>
      <c r="G24" s="19">
        <v>7659.2</v>
      </c>
      <c r="H24" s="21">
        <v>4212.5</v>
      </c>
      <c r="I24" s="20">
        <f t="shared" si="2"/>
        <v>54.707792207792203</v>
      </c>
      <c r="J24" s="19">
        <f t="shared" si="1"/>
        <v>54.999216628368494</v>
      </c>
      <c r="K24" s="6"/>
    </row>
    <row r="25" spans="1:11" ht="31.2" customHeight="1" x14ac:dyDescent="0.3">
      <c r="A25" s="6"/>
      <c r="B25" s="32" t="s">
        <v>43</v>
      </c>
      <c r="C25" s="32"/>
      <c r="D25" s="8">
        <v>3</v>
      </c>
      <c r="E25" s="8">
        <v>10</v>
      </c>
      <c r="F25" s="19">
        <v>50</v>
      </c>
      <c r="G25" s="19">
        <v>50</v>
      </c>
      <c r="H25" s="21">
        <v>0</v>
      </c>
      <c r="I25" s="20">
        <f t="shared" si="2"/>
        <v>0</v>
      </c>
      <c r="J25" s="19">
        <f t="shared" si="1"/>
        <v>0</v>
      </c>
      <c r="K25" s="6"/>
    </row>
    <row r="26" spans="1:11" ht="31.95" customHeight="1" x14ac:dyDescent="0.3">
      <c r="A26" s="6"/>
      <c r="B26" s="32" t="s">
        <v>42</v>
      </c>
      <c r="C26" s="32"/>
      <c r="D26" s="8">
        <v>3</v>
      </c>
      <c r="E26" s="8">
        <v>14</v>
      </c>
      <c r="F26" s="19">
        <v>4107.2</v>
      </c>
      <c r="G26" s="19">
        <v>4107.2</v>
      </c>
      <c r="H26" s="21">
        <v>779.3</v>
      </c>
      <c r="I26" s="20">
        <f t="shared" si="2"/>
        <v>18.973996883521622</v>
      </c>
      <c r="J26" s="19">
        <f t="shared" si="1"/>
        <v>18.973996883521622</v>
      </c>
      <c r="K26" s="6"/>
    </row>
    <row r="27" spans="1:11" x14ac:dyDescent="0.3">
      <c r="A27" s="6"/>
      <c r="B27" s="31" t="s">
        <v>41</v>
      </c>
      <c r="C27" s="31"/>
      <c r="D27" s="7">
        <v>4</v>
      </c>
      <c r="E27" s="7">
        <v>0</v>
      </c>
      <c r="F27" s="17">
        <f>F28+F29+F30+F31+F32+F33+F34</f>
        <v>626011.69999999995</v>
      </c>
      <c r="G27" s="17">
        <f>G28+G29+G30+G31+G32+G33+G34</f>
        <v>748238.40000000014</v>
      </c>
      <c r="H27" s="17">
        <f t="shared" ref="H27" si="5">H28+H29+H30+H31+H32+H33+H34</f>
        <v>181615.6</v>
      </c>
      <c r="I27" s="18">
        <f t="shared" si="2"/>
        <v>29.011534448956787</v>
      </c>
      <c r="J27" s="17">
        <f t="shared" si="1"/>
        <v>24.272424403772909</v>
      </c>
      <c r="K27" s="6"/>
    </row>
    <row r="28" spans="1:11" x14ac:dyDescent="0.3">
      <c r="A28" s="6"/>
      <c r="B28" s="32" t="s">
        <v>40</v>
      </c>
      <c r="C28" s="32"/>
      <c r="D28" s="8">
        <v>4</v>
      </c>
      <c r="E28" s="8">
        <v>1</v>
      </c>
      <c r="F28" s="19">
        <v>11413.4</v>
      </c>
      <c r="G28" s="19">
        <v>11413.4</v>
      </c>
      <c r="H28" s="21">
        <v>5309.5</v>
      </c>
      <c r="I28" s="20">
        <f t="shared" si="2"/>
        <v>46.519880140887025</v>
      </c>
      <c r="J28" s="19">
        <f t="shared" si="1"/>
        <v>46.519880140887025</v>
      </c>
      <c r="K28" s="6"/>
    </row>
    <row r="29" spans="1:11" x14ac:dyDescent="0.3">
      <c r="A29" s="6"/>
      <c r="B29" s="32" t="s">
        <v>39</v>
      </c>
      <c r="C29" s="32"/>
      <c r="D29" s="8">
        <v>4</v>
      </c>
      <c r="E29" s="8">
        <v>5</v>
      </c>
      <c r="F29" s="19">
        <v>20266.2</v>
      </c>
      <c r="G29" s="19">
        <v>23232.6</v>
      </c>
      <c r="H29" s="21">
        <v>10585.8</v>
      </c>
      <c r="I29" s="20">
        <f t="shared" si="2"/>
        <v>52.23376854072297</v>
      </c>
      <c r="J29" s="19">
        <f t="shared" si="1"/>
        <v>45.564422406446113</v>
      </c>
      <c r="K29" s="6"/>
    </row>
    <row r="30" spans="1:11" x14ac:dyDescent="0.3">
      <c r="A30" s="6"/>
      <c r="B30" s="32" t="s">
        <v>38</v>
      </c>
      <c r="C30" s="32"/>
      <c r="D30" s="8">
        <v>4</v>
      </c>
      <c r="E30" s="8">
        <v>7</v>
      </c>
      <c r="F30" s="19">
        <v>22868</v>
      </c>
      <c r="G30" s="19">
        <v>21499.599999999999</v>
      </c>
      <c r="H30" s="21">
        <v>10125.799999999999</v>
      </c>
      <c r="I30" s="20">
        <f t="shared" si="2"/>
        <v>44.279342312401603</v>
      </c>
      <c r="J30" s="19">
        <f t="shared" si="1"/>
        <v>47.09762042084504</v>
      </c>
      <c r="K30" s="6"/>
    </row>
    <row r="31" spans="1:11" x14ac:dyDescent="0.3">
      <c r="A31" s="6"/>
      <c r="B31" s="32" t="s">
        <v>37</v>
      </c>
      <c r="C31" s="32"/>
      <c r="D31" s="8">
        <v>4</v>
      </c>
      <c r="E31" s="8">
        <v>8</v>
      </c>
      <c r="F31" s="19">
        <v>40725.599999999999</v>
      </c>
      <c r="G31" s="19">
        <v>62120.2</v>
      </c>
      <c r="H31" s="21">
        <v>27845.200000000001</v>
      </c>
      <c r="I31" s="20">
        <f t="shared" si="2"/>
        <v>68.372718879525422</v>
      </c>
      <c r="J31" s="19">
        <f t="shared" si="1"/>
        <v>44.824710802605274</v>
      </c>
      <c r="K31" s="6"/>
    </row>
    <row r="32" spans="1:11" x14ac:dyDescent="0.3">
      <c r="A32" s="6"/>
      <c r="B32" s="32" t="s">
        <v>36</v>
      </c>
      <c r="C32" s="32"/>
      <c r="D32" s="8">
        <v>4</v>
      </c>
      <c r="E32" s="8">
        <v>9</v>
      </c>
      <c r="F32" s="19">
        <v>506261.7</v>
      </c>
      <c r="G32" s="19">
        <v>603343.30000000005</v>
      </c>
      <c r="H32" s="21">
        <v>119779.7</v>
      </c>
      <c r="I32" s="20">
        <f t="shared" si="2"/>
        <v>23.659640853732366</v>
      </c>
      <c r="J32" s="19">
        <f t="shared" si="1"/>
        <v>19.852660997478548</v>
      </c>
      <c r="K32" s="6"/>
    </row>
    <row r="33" spans="1:11" x14ac:dyDescent="0.3">
      <c r="A33" s="6"/>
      <c r="B33" s="32" t="s">
        <v>35</v>
      </c>
      <c r="C33" s="32"/>
      <c r="D33" s="8">
        <v>4</v>
      </c>
      <c r="E33" s="8">
        <v>10</v>
      </c>
      <c r="F33" s="19">
        <v>16950.599999999999</v>
      </c>
      <c r="G33" s="19">
        <v>16952.5</v>
      </c>
      <c r="H33" s="21">
        <v>4573.2</v>
      </c>
      <c r="I33" s="20">
        <f t="shared" si="2"/>
        <v>26.979575944214368</v>
      </c>
      <c r="J33" s="19">
        <f t="shared" si="1"/>
        <v>26.976552130954133</v>
      </c>
      <c r="K33" s="6"/>
    </row>
    <row r="34" spans="1:11" x14ac:dyDescent="0.3">
      <c r="A34" s="6"/>
      <c r="B34" s="32" t="s">
        <v>34</v>
      </c>
      <c r="C34" s="32"/>
      <c r="D34" s="8">
        <v>4</v>
      </c>
      <c r="E34" s="8">
        <v>12</v>
      </c>
      <c r="F34" s="19">
        <v>7526.2</v>
      </c>
      <c r="G34" s="19">
        <v>9676.7999999999993</v>
      </c>
      <c r="H34" s="21">
        <v>3396.4</v>
      </c>
      <c r="I34" s="20">
        <f t="shared" si="2"/>
        <v>45.127687279104997</v>
      </c>
      <c r="J34" s="19">
        <f t="shared" si="1"/>
        <v>35.098379629629633</v>
      </c>
      <c r="K34" s="6"/>
    </row>
    <row r="35" spans="1:11" x14ac:dyDescent="0.3">
      <c r="A35" s="6"/>
      <c r="B35" s="31" t="s">
        <v>33</v>
      </c>
      <c r="C35" s="31"/>
      <c r="D35" s="7">
        <v>5</v>
      </c>
      <c r="E35" s="7">
        <v>0</v>
      </c>
      <c r="F35" s="17">
        <f>F36+F37+F38+F39</f>
        <v>1264223</v>
      </c>
      <c r="G35" s="17">
        <f>G36+G37+G38+G39</f>
        <v>1288958.8</v>
      </c>
      <c r="H35" s="17">
        <f t="shared" ref="H35" si="6">H36+H37+H38+H39</f>
        <v>255546.3</v>
      </c>
      <c r="I35" s="18">
        <f t="shared" si="2"/>
        <v>20.213704386014175</v>
      </c>
      <c r="J35" s="17">
        <f t="shared" si="1"/>
        <v>19.825792725104943</v>
      </c>
      <c r="K35" s="6"/>
    </row>
    <row r="36" spans="1:11" x14ac:dyDescent="0.3">
      <c r="A36" s="6"/>
      <c r="B36" s="32" t="s">
        <v>32</v>
      </c>
      <c r="C36" s="32"/>
      <c r="D36" s="8">
        <v>5</v>
      </c>
      <c r="E36" s="8">
        <v>1</v>
      </c>
      <c r="F36" s="19">
        <v>484944</v>
      </c>
      <c r="G36" s="19">
        <v>460390.40000000002</v>
      </c>
      <c r="H36" s="21">
        <v>115070</v>
      </c>
      <c r="I36" s="20">
        <f t="shared" si="2"/>
        <v>23.728512982942359</v>
      </c>
      <c r="J36" s="19">
        <f t="shared" si="1"/>
        <v>24.994005087855868</v>
      </c>
      <c r="K36" s="6"/>
    </row>
    <row r="37" spans="1:11" x14ac:dyDescent="0.3">
      <c r="A37" s="6"/>
      <c r="B37" s="32" t="s">
        <v>31</v>
      </c>
      <c r="C37" s="32"/>
      <c r="D37" s="8">
        <v>5</v>
      </c>
      <c r="E37" s="8">
        <v>2</v>
      </c>
      <c r="F37" s="19">
        <v>457793.7</v>
      </c>
      <c r="G37" s="19">
        <v>513016.3</v>
      </c>
      <c r="H37" s="21">
        <v>62554.9</v>
      </c>
      <c r="I37" s="20">
        <f t="shared" si="2"/>
        <v>13.664430069701702</v>
      </c>
      <c r="J37" s="19">
        <f t="shared" si="1"/>
        <v>12.193550185442453</v>
      </c>
      <c r="K37" s="6"/>
    </row>
    <row r="38" spans="1:11" x14ac:dyDescent="0.3">
      <c r="A38" s="6"/>
      <c r="B38" s="32" t="s">
        <v>30</v>
      </c>
      <c r="C38" s="32"/>
      <c r="D38" s="8">
        <v>5</v>
      </c>
      <c r="E38" s="8">
        <v>3</v>
      </c>
      <c r="F38" s="19">
        <v>261579.3</v>
      </c>
      <c r="G38" s="19">
        <v>255646.1</v>
      </c>
      <c r="H38" s="21">
        <v>45587.4</v>
      </c>
      <c r="I38" s="20">
        <f t="shared" si="2"/>
        <v>17.427755177875316</v>
      </c>
      <c r="J38" s="19">
        <f t="shared" si="1"/>
        <v>17.832229789541088</v>
      </c>
      <c r="K38" s="6"/>
    </row>
    <row r="39" spans="1:11" x14ac:dyDescent="0.3">
      <c r="A39" s="6"/>
      <c r="B39" s="32" t="s">
        <v>29</v>
      </c>
      <c r="C39" s="32"/>
      <c r="D39" s="8">
        <v>5</v>
      </c>
      <c r="E39" s="8">
        <v>5</v>
      </c>
      <c r="F39" s="19">
        <v>59906</v>
      </c>
      <c r="G39" s="19">
        <v>59906</v>
      </c>
      <c r="H39" s="21">
        <v>32334</v>
      </c>
      <c r="I39" s="20">
        <f t="shared" si="2"/>
        <v>53.974560144225961</v>
      </c>
      <c r="J39" s="19">
        <f t="shared" si="1"/>
        <v>53.974560144225961</v>
      </c>
      <c r="K39" s="6"/>
    </row>
    <row r="40" spans="1:11" x14ac:dyDescent="0.3">
      <c r="A40" s="6"/>
      <c r="B40" s="31" t="s">
        <v>28</v>
      </c>
      <c r="C40" s="31"/>
      <c r="D40" s="7">
        <v>6</v>
      </c>
      <c r="E40" s="7">
        <v>0</v>
      </c>
      <c r="F40" s="17">
        <f>F41+F42</f>
        <v>13364.9</v>
      </c>
      <c r="G40" s="17">
        <f>G41+G42</f>
        <v>12980.8</v>
      </c>
      <c r="H40" s="17">
        <f t="shared" ref="H40" si="7">H41+H42</f>
        <v>611</v>
      </c>
      <c r="I40" s="18">
        <f t="shared" si="2"/>
        <v>4.5716765557542516</v>
      </c>
      <c r="J40" s="17">
        <f t="shared" si="1"/>
        <v>4.7069518057438682</v>
      </c>
      <c r="K40" s="6"/>
    </row>
    <row r="41" spans="1:11" x14ac:dyDescent="0.3">
      <c r="A41" s="6"/>
      <c r="B41" s="32" t="s">
        <v>27</v>
      </c>
      <c r="C41" s="32"/>
      <c r="D41" s="8">
        <v>6</v>
      </c>
      <c r="E41" s="8">
        <v>3</v>
      </c>
      <c r="F41" s="19">
        <v>13236.6</v>
      </c>
      <c r="G41" s="19">
        <v>12852.5</v>
      </c>
      <c r="H41" s="19">
        <v>600</v>
      </c>
      <c r="I41" s="20">
        <f t="shared" si="2"/>
        <v>4.5328860885725941</v>
      </c>
      <c r="J41" s="19">
        <f t="shared" si="1"/>
        <v>4.6683524606107758</v>
      </c>
      <c r="K41" s="6"/>
    </row>
    <row r="42" spans="1:11" x14ac:dyDescent="0.3">
      <c r="A42" s="6"/>
      <c r="B42" s="32" t="s">
        <v>26</v>
      </c>
      <c r="C42" s="32"/>
      <c r="D42" s="8">
        <v>6</v>
      </c>
      <c r="E42" s="8">
        <v>5</v>
      </c>
      <c r="F42" s="19">
        <v>128.30000000000001</v>
      </c>
      <c r="G42" s="19">
        <v>128.30000000000001</v>
      </c>
      <c r="H42" s="19">
        <v>11</v>
      </c>
      <c r="I42" s="20">
        <f t="shared" si="2"/>
        <v>8.5736554949337478</v>
      </c>
      <c r="J42" s="19">
        <f t="shared" si="1"/>
        <v>8.5736554949337478</v>
      </c>
      <c r="K42" s="6"/>
    </row>
    <row r="43" spans="1:11" x14ac:dyDescent="0.3">
      <c r="A43" s="6"/>
      <c r="B43" s="31" t="s">
        <v>25</v>
      </c>
      <c r="C43" s="31"/>
      <c r="D43" s="7">
        <v>7</v>
      </c>
      <c r="E43" s="7">
        <v>0</v>
      </c>
      <c r="F43" s="17">
        <f>F44+F45+F46+F48+F49+F47</f>
        <v>2659388.5999999996</v>
      </c>
      <c r="G43" s="17">
        <f>G44+G45+G46+G48+G49+G47</f>
        <v>2669212.6</v>
      </c>
      <c r="H43" s="17">
        <f>H44+H45+H46+H48+H49+H47</f>
        <v>1347433.1</v>
      </c>
      <c r="I43" s="18">
        <f t="shared" si="2"/>
        <v>50.667025496010631</v>
      </c>
      <c r="J43" s="17">
        <f t="shared" si="1"/>
        <v>50.480546210519165</v>
      </c>
      <c r="K43" s="6"/>
    </row>
    <row r="44" spans="1:11" x14ac:dyDescent="0.3">
      <c r="A44" s="6"/>
      <c r="B44" s="32" t="s">
        <v>24</v>
      </c>
      <c r="C44" s="32"/>
      <c r="D44" s="8">
        <v>7</v>
      </c>
      <c r="E44" s="8">
        <v>1</v>
      </c>
      <c r="F44" s="19">
        <v>980303.3</v>
      </c>
      <c r="G44" s="19">
        <v>997650.2</v>
      </c>
      <c r="H44" s="21">
        <v>475635.8</v>
      </c>
      <c r="I44" s="20">
        <f t="shared" si="2"/>
        <v>48.519249093622349</v>
      </c>
      <c r="J44" s="19">
        <f t="shared" si="1"/>
        <v>47.675608144016813</v>
      </c>
      <c r="K44" s="6"/>
    </row>
    <row r="45" spans="1:11" x14ac:dyDescent="0.3">
      <c r="A45" s="6"/>
      <c r="B45" s="32" t="s">
        <v>23</v>
      </c>
      <c r="C45" s="32"/>
      <c r="D45" s="8">
        <v>7</v>
      </c>
      <c r="E45" s="8">
        <v>2</v>
      </c>
      <c r="F45" s="19">
        <v>1299103</v>
      </c>
      <c r="G45" s="19">
        <v>1288011.8</v>
      </c>
      <c r="H45" s="21">
        <v>686549</v>
      </c>
      <c r="I45" s="20">
        <f t="shared" si="2"/>
        <v>52.847926607820938</v>
      </c>
      <c r="J45" s="19">
        <f t="shared" si="1"/>
        <v>53.303005453832021</v>
      </c>
      <c r="K45" s="6"/>
    </row>
    <row r="46" spans="1:11" x14ac:dyDescent="0.3">
      <c r="A46" s="6"/>
      <c r="B46" s="32" t="s">
        <v>22</v>
      </c>
      <c r="C46" s="32"/>
      <c r="D46" s="8">
        <v>7</v>
      </c>
      <c r="E46" s="8">
        <v>3</v>
      </c>
      <c r="F46" s="19">
        <v>169215.1</v>
      </c>
      <c r="G46" s="19">
        <v>169215.1</v>
      </c>
      <c r="H46" s="21">
        <v>87804.7</v>
      </c>
      <c r="I46" s="20">
        <f t="shared" si="2"/>
        <v>51.889399941258198</v>
      </c>
      <c r="J46" s="19">
        <f t="shared" si="1"/>
        <v>51.889399941258198</v>
      </c>
      <c r="K46" s="6"/>
    </row>
    <row r="47" spans="1:11" x14ac:dyDescent="0.3">
      <c r="A47" s="6"/>
      <c r="B47" s="33" t="s">
        <v>63</v>
      </c>
      <c r="C47" s="33"/>
      <c r="D47" s="8">
        <v>7</v>
      </c>
      <c r="E47" s="8">
        <v>5</v>
      </c>
      <c r="F47" s="19">
        <v>610</v>
      </c>
      <c r="G47" s="19">
        <v>610</v>
      </c>
      <c r="H47" s="21">
        <v>20.6</v>
      </c>
      <c r="I47" s="20">
        <f t="shared" si="2"/>
        <v>3.3770491803278695</v>
      </c>
      <c r="J47" s="19">
        <f t="shared" si="1"/>
        <v>3.3770491803278695</v>
      </c>
      <c r="K47" s="6"/>
    </row>
    <row r="48" spans="1:11" x14ac:dyDescent="0.3">
      <c r="A48" s="6"/>
      <c r="B48" s="32" t="s">
        <v>21</v>
      </c>
      <c r="C48" s="32"/>
      <c r="D48" s="8">
        <v>7</v>
      </c>
      <c r="E48" s="8">
        <v>7</v>
      </c>
      <c r="F48" s="19">
        <v>65273.8</v>
      </c>
      <c r="G48" s="19">
        <v>69053.8</v>
      </c>
      <c r="H48" s="21">
        <v>31377.5</v>
      </c>
      <c r="I48" s="20">
        <f t="shared" si="2"/>
        <v>48.070588812050161</v>
      </c>
      <c r="J48" s="19">
        <f t="shared" si="1"/>
        <v>45.439208269494216</v>
      </c>
      <c r="K48" s="6"/>
    </row>
    <row r="49" spans="1:11" x14ac:dyDescent="0.3">
      <c r="A49" s="6"/>
      <c r="B49" s="32" t="s">
        <v>20</v>
      </c>
      <c r="C49" s="32"/>
      <c r="D49" s="8">
        <v>7</v>
      </c>
      <c r="E49" s="8">
        <v>9</v>
      </c>
      <c r="F49" s="19">
        <v>144883.4</v>
      </c>
      <c r="G49" s="19">
        <v>144671.70000000001</v>
      </c>
      <c r="H49" s="21">
        <v>66045.5</v>
      </c>
      <c r="I49" s="20">
        <f t="shared" si="2"/>
        <v>45.585277540422162</v>
      </c>
      <c r="J49" s="19">
        <f t="shared" si="1"/>
        <v>45.651983076164861</v>
      </c>
      <c r="K49" s="6"/>
    </row>
    <row r="50" spans="1:11" x14ac:dyDescent="0.3">
      <c r="A50" s="6"/>
      <c r="B50" s="31" t="s">
        <v>19</v>
      </c>
      <c r="C50" s="31"/>
      <c r="D50" s="7">
        <v>8</v>
      </c>
      <c r="E50" s="7">
        <v>0</v>
      </c>
      <c r="F50" s="17">
        <f>F51+F52</f>
        <v>292168.59999999998</v>
      </c>
      <c r="G50" s="17">
        <f>G51+G52</f>
        <v>294418.59999999998</v>
      </c>
      <c r="H50" s="17">
        <f t="shared" ref="H50" si="8">H51+H52</f>
        <v>137885.6</v>
      </c>
      <c r="I50" s="18">
        <f t="shared" si="2"/>
        <v>47.193846292859675</v>
      </c>
      <c r="J50" s="17">
        <f t="shared" si="1"/>
        <v>46.833182414426268</v>
      </c>
      <c r="K50" s="6"/>
    </row>
    <row r="51" spans="1:11" x14ac:dyDescent="0.3">
      <c r="A51" s="6"/>
      <c r="B51" s="32" t="s">
        <v>18</v>
      </c>
      <c r="C51" s="32"/>
      <c r="D51" s="8">
        <v>8</v>
      </c>
      <c r="E51" s="8">
        <v>1</v>
      </c>
      <c r="F51" s="19">
        <v>279724.5</v>
      </c>
      <c r="G51" s="19">
        <v>281974.5</v>
      </c>
      <c r="H51" s="21">
        <v>131275.5</v>
      </c>
      <c r="I51" s="20">
        <f t="shared" si="2"/>
        <v>46.93028318935238</v>
      </c>
      <c r="J51" s="19">
        <f t="shared" si="1"/>
        <v>46.555805578163984</v>
      </c>
      <c r="K51" s="6"/>
    </row>
    <row r="52" spans="1:11" x14ac:dyDescent="0.3">
      <c r="A52" s="6"/>
      <c r="B52" s="32" t="s">
        <v>17</v>
      </c>
      <c r="C52" s="32"/>
      <c r="D52" s="8">
        <v>8</v>
      </c>
      <c r="E52" s="8">
        <v>4</v>
      </c>
      <c r="F52" s="19">
        <v>12444.1</v>
      </c>
      <c r="G52" s="19">
        <v>12444.1</v>
      </c>
      <c r="H52" s="21">
        <v>6610.1</v>
      </c>
      <c r="I52" s="20">
        <f t="shared" si="2"/>
        <v>53.118345239912891</v>
      </c>
      <c r="J52" s="19">
        <f t="shared" si="1"/>
        <v>53.118345239912891</v>
      </c>
      <c r="K52" s="6"/>
    </row>
    <row r="53" spans="1:11" x14ac:dyDescent="0.3">
      <c r="A53" s="6"/>
      <c r="B53" s="31" t="s">
        <v>16</v>
      </c>
      <c r="C53" s="31"/>
      <c r="D53" s="7">
        <v>9</v>
      </c>
      <c r="E53" s="7">
        <v>0</v>
      </c>
      <c r="F53" s="17">
        <f>F54+F55</f>
        <v>1505.2</v>
      </c>
      <c r="G53" s="17">
        <f>G54+G55</f>
        <v>1505.2</v>
      </c>
      <c r="H53" s="17">
        <f t="shared" ref="H53" si="9">H54+H55</f>
        <v>540.79999999999995</v>
      </c>
      <c r="I53" s="18">
        <f t="shared" si="2"/>
        <v>35.928780228541051</v>
      </c>
      <c r="J53" s="17">
        <f t="shared" si="1"/>
        <v>35.928780228541051</v>
      </c>
      <c r="K53" s="6"/>
    </row>
    <row r="54" spans="1:11" x14ac:dyDescent="0.3">
      <c r="A54" s="6"/>
      <c r="B54" s="32" t="s">
        <v>15</v>
      </c>
      <c r="C54" s="32"/>
      <c r="D54" s="8">
        <v>9</v>
      </c>
      <c r="E54" s="8">
        <v>7</v>
      </c>
      <c r="F54" s="19">
        <v>150</v>
      </c>
      <c r="G54" s="19">
        <v>150</v>
      </c>
      <c r="H54" s="19">
        <v>0</v>
      </c>
      <c r="I54" s="20">
        <v>0</v>
      </c>
      <c r="J54" s="19">
        <v>0</v>
      </c>
      <c r="K54" s="6"/>
    </row>
    <row r="55" spans="1:11" x14ac:dyDescent="0.3">
      <c r="A55" s="6"/>
      <c r="B55" s="32" t="s">
        <v>14</v>
      </c>
      <c r="C55" s="32"/>
      <c r="D55" s="8">
        <v>9</v>
      </c>
      <c r="E55" s="8">
        <v>9</v>
      </c>
      <c r="F55" s="19">
        <v>1355.2</v>
      </c>
      <c r="G55" s="19">
        <v>1355.2</v>
      </c>
      <c r="H55" s="21">
        <v>540.79999999999995</v>
      </c>
      <c r="I55" s="20">
        <f t="shared" si="2"/>
        <v>39.905548996458087</v>
      </c>
      <c r="J55" s="19">
        <f t="shared" si="1"/>
        <v>39.905548996458087</v>
      </c>
      <c r="K55" s="6"/>
    </row>
    <row r="56" spans="1:11" x14ac:dyDescent="0.3">
      <c r="A56" s="6"/>
      <c r="B56" s="31" t="s">
        <v>13</v>
      </c>
      <c r="C56" s="31"/>
      <c r="D56" s="7">
        <v>10</v>
      </c>
      <c r="E56" s="7">
        <v>0</v>
      </c>
      <c r="F56" s="17">
        <f>F57+F58+F59</f>
        <v>142864</v>
      </c>
      <c r="G56" s="17">
        <f>G57+G58+G59</f>
        <v>189580.19999999998</v>
      </c>
      <c r="H56" s="17">
        <f t="shared" ref="H56" si="10">H57+H58+H59</f>
        <v>91538.799999999988</v>
      </c>
      <c r="I56" s="18">
        <f t="shared" si="2"/>
        <v>64.074084443946674</v>
      </c>
      <c r="J56" s="17">
        <f t="shared" si="1"/>
        <v>48.285000226816933</v>
      </c>
      <c r="K56" s="6"/>
    </row>
    <row r="57" spans="1:11" x14ac:dyDescent="0.3">
      <c r="A57" s="6"/>
      <c r="B57" s="32" t="s">
        <v>12</v>
      </c>
      <c r="C57" s="32"/>
      <c r="D57" s="8">
        <v>10</v>
      </c>
      <c r="E57" s="8">
        <v>1</v>
      </c>
      <c r="F57" s="19">
        <v>22214</v>
      </c>
      <c r="G57" s="19">
        <v>22078.400000000001</v>
      </c>
      <c r="H57" s="21">
        <v>10098.799999999999</v>
      </c>
      <c r="I57" s="20">
        <f t="shared" si="2"/>
        <v>45.461420725668496</v>
      </c>
      <c r="J57" s="19">
        <f t="shared" si="1"/>
        <v>45.740633379230374</v>
      </c>
      <c r="K57" s="6"/>
    </row>
    <row r="58" spans="1:11" x14ac:dyDescent="0.3">
      <c r="A58" s="6"/>
      <c r="B58" s="32" t="s">
        <v>11</v>
      </c>
      <c r="C58" s="32"/>
      <c r="D58" s="8">
        <v>10</v>
      </c>
      <c r="E58" s="8">
        <v>3</v>
      </c>
      <c r="F58" s="19">
        <v>25537.599999999999</v>
      </c>
      <c r="G58" s="19">
        <v>73398.399999999994</v>
      </c>
      <c r="H58" s="21">
        <v>11445.1</v>
      </c>
      <c r="I58" s="20">
        <f t="shared" si="2"/>
        <v>44.816662489818938</v>
      </c>
      <c r="J58" s="19">
        <f t="shared" si="1"/>
        <v>15.593119196058773</v>
      </c>
      <c r="K58" s="6"/>
    </row>
    <row r="59" spans="1:11" x14ac:dyDescent="0.3">
      <c r="A59" s="6"/>
      <c r="B59" s="32" t="s">
        <v>10</v>
      </c>
      <c r="C59" s="32"/>
      <c r="D59" s="8">
        <v>10</v>
      </c>
      <c r="E59" s="8">
        <v>4</v>
      </c>
      <c r="F59" s="19">
        <v>95112.4</v>
      </c>
      <c r="G59" s="19">
        <v>94103.4</v>
      </c>
      <c r="H59" s="21">
        <v>69994.899999999994</v>
      </c>
      <c r="I59" s="20">
        <f t="shared" si="2"/>
        <v>73.591771419920008</v>
      </c>
      <c r="J59" s="19">
        <f t="shared" si="1"/>
        <v>74.380840649753353</v>
      </c>
      <c r="K59" s="6"/>
    </row>
    <row r="60" spans="1:11" x14ac:dyDescent="0.3">
      <c r="A60" s="6"/>
      <c r="B60" s="31" t="s">
        <v>9</v>
      </c>
      <c r="C60" s="31"/>
      <c r="D60" s="7">
        <v>11</v>
      </c>
      <c r="E60" s="7">
        <v>0</v>
      </c>
      <c r="F60" s="17">
        <f>F61+F62+F63+F64</f>
        <v>318710.10000000003</v>
      </c>
      <c r="G60" s="17">
        <f>G61+G62+G63+G64</f>
        <v>319898.3</v>
      </c>
      <c r="H60" s="17">
        <f t="shared" ref="H60" si="11">H61+H62+H63+H64</f>
        <v>163254.69999999998</v>
      </c>
      <c r="I60" s="18">
        <f t="shared" si="2"/>
        <v>51.223572770364022</v>
      </c>
      <c r="J60" s="17">
        <f t="shared" si="1"/>
        <v>51.033312774716208</v>
      </c>
      <c r="K60" s="6"/>
    </row>
    <row r="61" spans="1:11" x14ac:dyDescent="0.3">
      <c r="A61" s="6"/>
      <c r="B61" s="32" t="s">
        <v>8</v>
      </c>
      <c r="C61" s="32"/>
      <c r="D61" s="8">
        <v>11</v>
      </c>
      <c r="E61" s="8">
        <v>1</v>
      </c>
      <c r="F61" s="19">
        <v>13435.3</v>
      </c>
      <c r="G61" s="19">
        <v>13435.3</v>
      </c>
      <c r="H61" s="21">
        <v>4489.8999999999996</v>
      </c>
      <c r="I61" s="20">
        <f t="shared" si="2"/>
        <v>33.418680639807071</v>
      </c>
      <c r="J61" s="19">
        <f t="shared" si="1"/>
        <v>33.418680639807071</v>
      </c>
      <c r="K61" s="6"/>
    </row>
    <row r="62" spans="1:11" x14ac:dyDescent="0.3">
      <c r="A62" s="6"/>
      <c r="B62" s="32" t="s">
        <v>7</v>
      </c>
      <c r="C62" s="32"/>
      <c r="D62" s="8">
        <v>11</v>
      </c>
      <c r="E62" s="8">
        <v>2</v>
      </c>
      <c r="F62" s="19">
        <v>1600</v>
      </c>
      <c r="G62" s="19">
        <v>1900</v>
      </c>
      <c r="H62" s="21">
        <v>825.2</v>
      </c>
      <c r="I62" s="20">
        <f t="shared" si="2"/>
        <v>51.575000000000003</v>
      </c>
      <c r="J62" s="19">
        <f t="shared" si="1"/>
        <v>43.431578947368422</v>
      </c>
      <c r="K62" s="6"/>
    </row>
    <row r="63" spans="1:11" x14ac:dyDescent="0.3">
      <c r="A63" s="6"/>
      <c r="B63" s="32" t="s">
        <v>6</v>
      </c>
      <c r="C63" s="32"/>
      <c r="D63" s="8">
        <v>11</v>
      </c>
      <c r="E63" s="8">
        <v>3</v>
      </c>
      <c r="F63" s="19">
        <v>287307.90000000002</v>
      </c>
      <c r="G63" s="19">
        <v>288196.09999999998</v>
      </c>
      <c r="H63" s="21">
        <v>149480.79999999999</v>
      </c>
      <c r="I63" s="20">
        <f t="shared" si="2"/>
        <v>52.028085548639623</v>
      </c>
      <c r="J63" s="19">
        <f t="shared" si="1"/>
        <v>51.86773866821931</v>
      </c>
      <c r="K63" s="6"/>
    </row>
    <row r="64" spans="1:11" x14ac:dyDescent="0.3">
      <c r="A64" s="6"/>
      <c r="B64" s="32" t="s">
        <v>5</v>
      </c>
      <c r="C64" s="32"/>
      <c r="D64" s="8">
        <v>11</v>
      </c>
      <c r="E64" s="8">
        <v>5</v>
      </c>
      <c r="F64" s="19">
        <v>16366.9</v>
      </c>
      <c r="G64" s="19">
        <v>16366.9</v>
      </c>
      <c r="H64" s="21">
        <v>8458.7999999999993</v>
      </c>
      <c r="I64" s="20">
        <f t="shared" si="2"/>
        <v>51.682358907306813</v>
      </c>
      <c r="J64" s="19">
        <f t="shared" si="1"/>
        <v>51.682358907306813</v>
      </c>
      <c r="K64" s="6"/>
    </row>
    <row r="65" spans="1:11" x14ac:dyDescent="0.3">
      <c r="A65" s="6"/>
      <c r="B65" s="31" t="s">
        <v>4</v>
      </c>
      <c r="C65" s="31"/>
      <c r="D65" s="7">
        <v>12</v>
      </c>
      <c r="E65" s="7">
        <v>0</v>
      </c>
      <c r="F65" s="17">
        <f>F66</f>
        <v>29200</v>
      </c>
      <c r="G65" s="17">
        <f>G66</f>
        <v>29200</v>
      </c>
      <c r="H65" s="17">
        <f t="shared" ref="H65:J65" si="12">H66</f>
        <v>14399.5</v>
      </c>
      <c r="I65" s="17">
        <f t="shared" si="12"/>
        <v>49.313356164383556</v>
      </c>
      <c r="J65" s="17">
        <f t="shared" si="12"/>
        <v>49.313356164383556</v>
      </c>
      <c r="K65" s="6"/>
    </row>
    <row r="66" spans="1:11" x14ac:dyDescent="0.3">
      <c r="A66" s="6"/>
      <c r="B66" s="32" t="s">
        <v>3</v>
      </c>
      <c r="C66" s="32"/>
      <c r="D66" s="8">
        <v>12</v>
      </c>
      <c r="E66" s="8">
        <v>2</v>
      </c>
      <c r="F66" s="19">
        <v>29200</v>
      </c>
      <c r="G66" s="19">
        <v>29200</v>
      </c>
      <c r="H66" s="21">
        <v>14399.5</v>
      </c>
      <c r="I66" s="20">
        <f t="shared" si="2"/>
        <v>49.313356164383556</v>
      </c>
      <c r="J66" s="19">
        <f t="shared" si="1"/>
        <v>49.313356164383556</v>
      </c>
      <c r="K66" s="6"/>
    </row>
    <row r="67" spans="1:11" x14ac:dyDescent="0.3">
      <c r="A67" s="6"/>
      <c r="B67" s="31" t="s">
        <v>2</v>
      </c>
      <c r="C67" s="31"/>
      <c r="D67" s="7">
        <v>13</v>
      </c>
      <c r="E67" s="7">
        <v>0</v>
      </c>
      <c r="F67" s="17">
        <f>F68</f>
        <v>30000</v>
      </c>
      <c r="G67" s="17">
        <f>G68</f>
        <v>30000</v>
      </c>
      <c r="H67" s="17">
        <f t="shared" ref="H67" si="13">H68</f>
        <v>982.3</v>
      </c>
      <c r="I67" s="18">
        <f t="shared" si="2"/>
        <v>3.2743333333333333</v>
      </c>
      <c r="J67" s="17">
        <f t="shared" si="1"/>
        <v>3.2743333333333333</v>
      </c>
      <c r="K67" s="6"/>
    </row>
    <row r="68" spans="1:11" x14ac:dyDescent="0.3">
      <c r="A68" s="6"/>
      <c r="B68" s="32" t="s">
        <v>1</v>
      </c>
      <c r="C68" s="32"/>
      <c r="D68" s="8">
        <v>13</v>
      </c>
      <c r="E68" s="8">
        <v>1</v>
      </c>
      <c r="F68" s="19">
        <v>30000</v>
      </c>
      <c r="G68" s="19">
        <v>30000</v>
      </c>
      <c r="H68" s="19">
        <v>982.3</v>
      </c>
      <c r="I68" s="20">
        <f>H68/F68*100</f>
        <v>3.2743333333333333</v>
      </c>
      <c r="J68" s="19">
        <f t="shared" si="1"/>
        <v>3.2743333333333333</v>
      </c>
      <c r="K68" s="6"/>
    </row>
    <row r="69" spans="1:11" x14ac:dyDescent="0.3">
      <c r="A69" s="5"/>
      <c r="B69" s="25" t="s">
        <v>0</v>
      </c>
      <c r="C69" s="25"/>
      <c r="D69" s="9"/>
      <c r="E69" s="9"/>
      <c r="F69" s="17">
        <f>F12+F21+F23+F27+F35+F40+F43+F50+F53+F56+F60+F65+F67</f>
        <v>6030349.7999999989</v>
      </c>
      <c r="G69" s="17">
        <f>G12+G21+G23+G27+G35+G40+G43+G50+G53+G56+G60+G65+G67</f>
        <v>6236024.4999999991</v>
      </c>
      <c r="H69" s="17">
        <f>H12+H21+H23+H27+H35+H40+H43+H50+H53+H56+H60+H65+H67</f>
        <v>2503133.0999999996</v>
      </c>
      <c r="I69" s="18">
        <f>H69/F69*100</f>
        <v>41.508920427800064</v>
      </c>
      <c r="J69" s="17">
        <f>H69/G69*100</f>
        <v>40.139885595382125</v>
      </c>
      <c r="K69" s="2"/>
    </row>
    <row r="72" spans="1:11" ht="36" customHeight="1" x14ac:dyDescent="0.3">
      <c r="B72" s="24" t="s">
        <v>67</v>
      </c>
      <c r="C72" s="24"/>
      <c r="D72" s="24"/>
      <c r="E72" s="24"/>
      <c r="F72" s="24"/>
      <c r="G72" s="24"/>
      <c r="H72" s="24"/>
      <c r="I72" s="24"/>
      <c r="J72" s="24"/>
    </row>
    <row r="74" spans="1:11" ht="30" customHeight="1" x14ac:dyDescent="0.3">
      <c r="B74" s="24" t="s">
        <v>70</v>
      </c>
      <c r="C74" s="24"/>
      <c r="D74" s="24"/>
      <c r="E74" s="24"/>
      <c r="F74" s="24"/>
      <c r="G74" s="24"/>
      <c r="H74" s="24"/>
      <c r="I74" s="24"/>
      <c r="J74" s="24"/>
    </row>
  </sheetData>
  <mergeCells count="72">
    <mergeCell ref="G1:J1"/>
    <mergeCell ref="H2:J2"/>
    <mergeCell ref="H3:J3"/>
    <mergeCell ref="B68:C68"/>
    <mergeCell ref="B58:C58"/>
    <mergeCell ref="B59:C59"/>
    <mergeCell ref="B61:C61"/>
    <mergeCell ref="B62:C62"/>
    <mergeCell ref="B63:C63"/>
    <mergeCell ref="B64:C64"/>
    <mergeCell ref="B38:C38"/>
    <mergeCell ref="B39:C39"/>
    <mergeCell ref="B41:C41"/>
    <mergeCell ref="B42:C42"/>
    <mergeCell ref="B44:C44"/>
    <mergeCell ref="B32:C32"/>
    <mergeCell ref="B36:C36"/>
    <mergeCell ref="B37:C37"/>
    <mergeCell ref="B26:C26"/>
    <mergeCell ref="B28:C28"/>
    <mergeCell ref="B29:C29"/>
    <mergeCell ref="B30:C30"/>
    <mergeCell ref="B31:C31"/>
    <mergeCell ref="B35:C35"/>
    <mergeCell ref="B57:C57"/>
    <mergeCell ref="B66:C66"/>
    <mergeCell ref="B60:C60"/>
    <mergeCell ref="B65:C65"/>
    <mergeCell ref="B13:C13"/>
    <mergeCell ref="B14:C14"/>
    <mergeCell ref="B15:C15"/>
    <mergeCell ref="B16:C16"/>
    <mergeCell ref="B17:C17"/>
    <mergeCell ref="B19:C19"/>
    <mergeCell ref="B20:C20"/>
    <mergeCell ref="B22:C22"/>
    <mergeCell ref="B24:C24"/>
    <mergeCell ref="B25:C25"/>
    <mergeCell ref="B33:C33"/>
    <mergeCell ref="B34:C34"/>
    <mergeCell ref="B40:C40"/>
    <mergeCell ref="B43:C43"/>
    <mergeCell ref="B53:C53"/>
    <mergeCell ref="B56:C56"/>
    <mergeCell ref="B72:J72"/>
    <mergeCell ref="B45:C45"/>
    <mergeCell ref="B46:C46"/>
    <mergeCell ref="B48:C48"/>
    <mergeCell ref="B49:C49"/>
    <mergeCell ref="B51:C51"/>
    <mergeCell ref="B50:C50"/>
    <mergeCell ref="B47:C47"/>
    <mergeCell ref="B67:C67"/>
    <mergeCell ref="B52:C52"/>
    <mergeCell ref="B54:C54"/>
    <mergeCell ref="B55:C55"/>
    <mergeCell ref="B18:C18"/>
    <mergeCell ref="B74:J74"/>
    <mergeCell ref="B69:C69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1:C21"/>
    <mergeCell ref="B23:C23"/>
    <mergeCell ref="B27:C27"/>
  </mergeCells>
  <pageMargins left="0.39370078740157483" right="0.39370078740157483" top="0.98425196850393704" bottom="0.98425196850393704" header="0.51181102362204722" footer="0.51181102362204722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2026-04-22T07:25:12Z</cp:lastPrinted>
  <dcterms:created xsi:type="dcterms:W3CDTF">2023-07-18T10:29:55Z</dcterms:created>
  <dcterms:modified xsi:type="dcterms:W3CDTF">2026-07-13T12:51:35Z</dcterms:modified>
</cp:coreProperties>
</file>